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MTO70663WSMV3\Users\mireya.vazquez\OneDrive - imssmx\Escritorio\REQUERIMIENTOS 2025 (SEPTIEMBRE)\REQUERIMIENTO 2026\535 a IM de 544 liberadas enero 2026\Despues de dialogos\010.000.6222.00\"/>
    </mc:Choice>
  </mc:AlternateContent>
  <xr:revisionPtr revIDLastSave="0" documentId="13_ncr:1_{E4EE9F63-3114-4CF1-ADB1-5093167995FA}" xr6:coauthVersionLast="47" xr6:coauthVersionMax="47" xr10:uidLastSave="{00000000-0000-0000-0000-000000000000}"/>
  <bookViews>
    <workbookView xWindow="-120" yWindow="-120" windowWidth="29040" windowHeight="15720" xr2:uid="{3B78B2DB-BF81-42C1-98AA-84DA54F22584}"/>
  </bookViews>
  <sheets>
    <sheet name=" DEMANDA AGREGADA" sheetId="2" r:id="rId1"/>
  </sheets>
  <definedNames>
    <definedName name="_xlnm._FilterDatabase" localSheetId="0" hidden="1">' DEMANDA AGREGADA'!$B$10:$O$16</definedName>
    <definedName name="_xlnm.Print_Area" localSheetId="0">' DEMANDA AGREGADA'!$B$1:$O$25</definedName>
    <definedName name="PRINCIPAL" localSheetId="0">#REF!</definedName>
    <definedName name="PRINCIPAL">#REF!</definedName>
    <definedName name="_xlnm.Print_Titles" localSheetId="0">' DEMANDA AGREGADA'!$1:$10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2" l="1"/>
  <c r="A15" i="2"/>
  <c r="A13" i="2" l="1"/>
  <c r="A14" i="2"/>
  <c r="A16" i="2"/>
  <c r="A17" i="2"/>
  <c r="A11" i="2"/>
</calcChain>
</file>

<file path=xl/sharedStrings.xml><?xml version="1.0" encoding="utf-8"?>
<sst xmlns="http://schemas.openxmlformats.org/spreadsheetml/2006/main" count="98" uniqueCount="64">
  <si>
    <t>REQUIERE REGISTRO SANITARIO</t>
  </si>
  <si>
    <t>CLAVE</t>
  </si>
  <si>
    <t>CUCOP +</t>
  </si>
  <si>
    <t>CUCOP</t>
  </si>
  <si>
    <t>PARTIDA ESPECIFICA</t>
  </si>
  <si>
    <t>DESCRIPCION</t>
  </si>
  <si>
    <t>MÍNIMA</t>
  </si>
  <si>
    <t>MÁXIMA</t>
  </si>
  <si>
    <t>25301</t>
  </si>
  <si>
    <t>CANTIDADES</t>
  </si>
  <si>
    <t>010.000.6222.00.00</t>
  </si>
  <si>
    <t>25303472</t>
  </si>
  <si>
    <t>25301-3472</t>
  </si>
  <si>
    <t>ACIDO ACETILSALICILICO, TABLETAS CADA TABLETA CONTIENE: ACIDO ACETILSALICILICO 100 MG CON O SIN RECUBRIMIENTO. ENVASE CON 28 TABLETAS,.</t>
  </si>
  <si>
    <t>GPO</t>
  </si>
  <si>
    <t>GEN</t>
  </si>
  <si>
    <t>ESP</t>
  </si>
  <si>
    <t>DIF</t>
  </si>
  <si>
    <t>VAR</t>
  </si>
  <si>
    <t>010</t>
  </si>
  <si>
    <t>000</t>
  </si>
  <si>
    <t>6222</t>
  </si>
  <si>
    <t>00</t>
  </si>
  <si>
    <t>Área consolidadora: Responsable de integrar, concentrar y revisar las necesidades de las Áreas Requirentes, así como reunir los DDP previos, Certificado de Disponibilidad Presupuestal u OLI, según corresponda y las especificaciones técnicas, para que, en representación de éstas, realice el envío del expediente al Área Contratante, conforme lo previsto en el capítulo 1 del MAAGAASSP.</t>
  </si>
  <si>
    <t>010.000.2707.00.00</t>
  </si>
  <si>
    <t>010.000.6099.01.00</t>
  </si>
  <si>
    <t>010.000.6500.01.00</t>
  </si>
  <si>
    <t>030.000.0011.01.02</t>
  </si>
  <si>
    <t>2707</t>
  </si>
  <si>
    <t>6099</t>
  </si>
  <si>
    <t>01</t>
  </si>
  <si>
    <t>6500</t>
  </si>
  <si>
    <t>030</t>
  </si>
  <si>
    <t>0011</t>
  </si>
  <si>
    <t>02</t>
  </si>
  <si>
    <t>ÁCIDO ASCÓRBICO. TABLETA. Cada tableta contiene: Ácido ascórbico 100 mg. Envase con 20 tabletas.</t>
  </si>
  <si>
    <t>LACTULOSA. JARABE. CADA 100 ML CONTIENEN: LACTULOSA 66.70 G. ENVASE CON 240 ML Y MEDIDA DOSIFICADORA (0.667 G/ML).</t>
  </si>
  <si>
    <t>GLUCOSA / AMINOACIDOS / ELECTROLITOS / LIPIDOS. EMULSION INYECTABLE. CADA 100 M L CONTIENEN: EN EL COMPARTIMIENTO DE SOLUCION DE GLUCOSA AL 42%: GLUCOSA MONOHI DRATADA EQUIVALENTE A 42 G DE GLUCOSA ANHIDRA EN EL COMPARTIMIENTO DE AMINOACID OS AL 10% CON ELECTROLITOS: L-ALANINA 1.4 G. L-ARGININA 1.2 G GLICINA (ACIDO AM INOACETICO) 1.1 G L-HISTIDINA 0.30 G L-ISOLEUCINA 0.50 G L-LEUCINA 0.74 G ACETA TO DE L-LISINA EQUIVALENTE A 0.66 G DE L-LISINA L-METIONINA 0.43 G L-FENILALANI NA 0.51 G L-PROLINA 1.12 G L-SERINA 0.65 G TAURINA 0.10 G L-TREONINA 0.44 G L-T RIPTOFANO 0.20 G L-TIROSINA 0.04 G L-VALINA 0.62 G CLORURO DE CALCIO DIHIDRATAD O EQUIVALENTE A 0.056 G DE CLORURO DE CALCIO ANHIDRO GLICEROFOSFATO DE SODIO HI DRATADO EQUIVALENTE A 0.418 G DE GLICEROFOSFATO DE SODIO ANHIDRO SULFATO DE MAG NESIO HEPTAHIDRATADO EQUIVALENTE A 0.120 G DE SULFATO DE MAGNESIO ANHIDRO CLORU RO DE POTASIO 0.448 G ACETATO DE SODIO TRIHIDRATADO EQUIVALENTE A 0.340 G DE AC ETATO DE SODIO ANHIDRO SULFATO DE ZINC HEPTAHIDRATADO EQUIVALENTE A 0.00129 G D E SULFATO DE ZINC ANHIDRO EN EL COMPARTIMIENTO DE EMULSION DE LIPIDO AL 20% ACE ITE DE SOYA 6.0 G TRIGLICERIDOS DE CADENA MEDIANA 6.0 G ACEITE DE OLIVA 5.0 G A CEITE DE PESCADO RICO EN ACIDOS GRASOS OMEGA 3 3.0 G ENVASE CON UNA BOLSA PROTE CTORA CON UNA BOLSA DE TRES CAMARAS CON TRES PUERTOS DE LLENADO CON 1970 ML CON GLUCOSA / AMINOACIDOS CON ELECTROLITOS / LIPIDOS (42%/10%/20%).</t>
  </si>
  <si>
    <t>FORMULA PARA LACTANTES (SUCEDANEO DE LECHE HUMANA DE TERMINO). POLVO O LIQUIDO.ENERGIA: 100ML 60 KCAL - 70 KCAL, ENERGIA: 100ML 250 KJ - 295 KJ, VITAMINAS:VITAMINA A (EXPRESADOS EN RETINOL): 100KCAL 200 U.I. O 60 MICROGRAMOS - 600 U.I.O 180 MICROGRAMOS, VITAMINA D: 100 KCAL 1 MICROGRAMO O 40 U.I.- 2.5 MICROGRAMOS O 100 U.I.,VITAMINA C (AC. ASCORBICO): 100KCAL 10 MG - S. E. NSR/100 KCAL EN CASO DEPRODUCTOS EN POLVO DEBERIA PROCURARSE CONSEGUIR NSR MAS BAJO 70 MG, VITAMINA BTIAMINA (B1): 100KCAL 60 MICROGRAMOS - S. E. NSR/100 KCAL EN CASO DE PRODUCTOSEN POLVO DEBERIA PROCURARSE CONSEGUIR NSR MAS BAJO 300 MICROGRAMOS, RIBOFLAVINA(B2): 100KCAL 80 MICROGRAMOS - S. E. NSR/100 KCAL EN CASO DE PRODUCTOS EN POLVODEBERIA PROCURARSE CONSEGUIR NSR MAS BAJO 500 MICROGRAMOS, NIACINA (B3): 100KCAL300 MICROGRAMOS - S. E. NSR/100 KCAL EN CASO DE PRODUCTOS EN POLVO DEBERIAPROCURARSE CONSEGUIR NSR MAS BAJO 1500 MICROGRAMOS, PIRIDOXINA (B6): 100KCAL 35MICROGRAMOS - S. E. NSR/100 KCAL EN CASO DE PRODUCTOS EN POLVO DEBERIAPROCURARSE CONSEGUIR NSR MAS BAJO 175 MICROGRAMOS, ACIDO FOLICO (B9): 100KCAL 10MICROGRAMOS - S. E. NSR/100 KCAL EN CASO DE PRODUCTOS EN POLVO DEBERIAPROCURARSE CONSEGUIR NSR MAS BAJO 50 MICROGRAMOS, ACIDO PANTOTENICO (B5):100KCAL 400 MICROGRAMOS - S. E. NSR/100 KCAL EN CASO DE PRODUCTOS EN POLVODEBERIA PROCURARSE CONSEGUIR NSR MAS BAJO 2000 MICROGRAMOS, CIANOCOBALAMINA(B12): 100KCAL 0.1 MICROGRAMOS - S. E. NSR/100 KCAL EN CASO DE PRODUCTOS ENPOLVO DEBERIA PROCURARSE CONSEGUIR NSR M AS BAJO 1.5 MICROGRAMOS, BIOTINA (H):100KCAL 1.5 MICROGRAMOS - S. E. NSR/100 KCAL EN CASO DE PRODUCTOS EN POLVODEBERIA PROCURARSE CONSEGUIR NSR MAS BAJO 10 MICROGRAMOS, VITAMINA K1: 100KCAL 4MICROGRAMOS - S. E. NSR/100 KCAL EN CASO DE PRODUCTOS EN POLVO DEBERIAPROCURARSE CONSEGUIR NSR MAS BAJO 27 MICROGRAMOS, VITAMINA E (ALFA TOCOFEROLEQUIVALENTE): 100KCAL 0.5 MG - S. E. NSR/100 KCAL EN CASO DE PRODUCTOS EN POLVODEBERIA PROCURARSE CONSEGUIR NSR MAS BAJO 5 MG, NUTRIMENTOS INORGANICOS(MINERALES Y ELEMENTOS TRAZA): SODIO (NA): 100KCAL 20 MG - 60 MG, POTASIO (K):100KCAL 60 MG - 180 MG, CLORO (CL): 100KCAL 50 MG - 160 MG, CALCIO (CA): 100KCAL50 MG - S. E. NSR/100 KCAL 140 MG, FOSFORO (P): 100KCAL 25 MG - S. E. NSR/100KCAL 100 MG, LA RELACION CA:P: 100KCAL 1:1 - 2:1, MAGNESIO (MG): 100KCAL 5 MG -S. E. NSR/100 KCAL 15 MG, HIERRO (FE): 100KCAL 1 MG - 2 MG, YODO (I): 100KCAL 10MICROGRAMOS - S. E. NSR/100 KCAL 60 MICROGRAMOS, COBRE (CU): 100KCAL 35MICROGRAMOS - S. E. NSR/100 KCAL 120 MICROGRAMOS, CINC (ZN): 100KCAL 0.5 MG - S.E. NSR/100 KCAL 1.5 MG, MANGANESO (MN): 100KCAL 1 MICROGRAMO - S. E. NSR/100KCAL 100 MICROGRAMOS, SELENIO (SE): 100KCAL 1 MICROGRAMO - S. E. NSR/100 KCAL 9MICROGRAMOS, COLINA: 100KCAL 14 MG - S. E. NSR/100 KCAL 50 MG, MIOINOSITOL(INOSITOL): 100 KCAL 4 MG - S. E. NSR/100 KCAL 40 MG, L-CARNITINA (CARNITINA):100KCAL 1.2 MG - 2.3 MG, TAURINA: 100KCAL 4.7 MG - 12 MG, NUCLEOTIDOS **):100KCAL 1.9 MG - 16 MG, FUENTE DE PROTEINA CONTENDRA LOS AMINOACIDOS ESENCIALES**: LECHE DE VACA PROTEINAS TOTALES: 100KCAL 1.8 G - 3.0 G, LIPIDOS Y ACIDOSGRASOS: GRASAS: 100KCAL 4.4 G - 6 G, ARA: 100KCAL 7 MG - S.E., DHA: 100KCAL 7 MG- S.E. NSR/100 KCAL (0.5 % DE LOS ACIDOS GRASOS), RELACION ARA:DHA: 100KCAL 1:1- 2:1, ACIDO LINOLEICO: 100KCAL 300 MG - S. E. NSR/100 KCAL 1400 MG, ACIDOALFA- LINOLENICO: 100KCAL 50 MG - S. E., HIDRATOS DE CARBONO: HIDRATOS DECARBONO: 100KCAL 9 G - 14 G, DISPOSICIONES GENERALES: LA PROPORCION DE ACIDOLINOLEICO/ALFA- LINOLENICO MINIMO 5:1, MAXIMO 15:1 DE MANERA OPCIONAL, LA FUENTEDE PROTEINA PODRA CONTENER LOS AMINOACIDOS ESENCIALES (VALINA, LEUCINA,ISOLEUCINA, TREONINA, LISINA, METIONINA, FENILALANINA Y TRIPTOFANO, Y OTROS,REGULADOS EN LA NORMA OFICIAL MEXICANA NOM-131-SSA1-2012) Y EN CASO DE SERADICIONADOS SE LISTARAN EN LA FICHA TECNICA. EL CONTENIDO DE ACIDOS GRASOS TRANSNO SERAN SUPERIOR AL 3% DEL CONTENIDO TOTAL DE ACIDOS GRASOS EN LAS FORMULASPARA LACTANTES. EN LAS FORMULAS PARA LACTANTES SOLO PODRAN AÑADIRSE ALMIDONESNATURALMENTE EXENTOS DE GLUTEN PRECOCIDOS Y/O GELATINIZADOS HASTA UN MAXIMO DE30% DEL CONTENIDO TOTAL DE HIDRATOS DE CARBONO Y HASTA UN MAXIMO DE 2 G/100 ML.EN LAS FORMULAS PARA LACTANTES DEBE EVITARSE EL USO DE SACAROSA, ASI COMO LAADICION DE FRUCTOSA COMO INGREDIENTE, SALVO CUANDO SEA NECESARIO PORJUSTIFICACION TECNOLOGICA. EN LAS FORMULAS PARA LACTANTES PODRAN AÑADIRSE OTROSNUTRIMENTOS/INGREDIENTES NORMALMENTE PRESENTES EN LA LECHE MATERNA O HUMANA ENCANTIDAD SUFICIENTE CON LA FINALIDAD DE LOGRAR EL EFECTO NUTRIMENTAL OFISIOLOGICO DE ESTA, SOBRE LA BASE DE LAS CANTIDADES PRESENTES EN LA LECHEMATERNA Y PARA ASEGURARSE QUE SEA ADECUADO COMO FUENTE UNICA DE LA NUTRICION DELLACTANTE. SU IDONEIDAD E INOCUIDAD DEBE ESTAR DEMOSTRADA CIENTIFICAMENTE. SEDEBE CONTAR CON EVIDENCIA CIENTIFICA QUE DEMUESTRE LA UTILIDAD DE LOSNUTRIMENTOS/INGREDIENTES OPCIONALES QUE SE UTILICEN Y ESTAR A DISPOSICION DE LASECRETARIA DE SALUD CUANDO ESTA LO SOLICITE. LAS FORMULAS QUE CONTENGAN MAS DE1.8 G DE PROTEINAS POR CADA 100 KCAL, DEBEN INCREMENTAR EL CONTENIDO DEPIRIDOXINA EN AL MENOS 15 MICROGRAMOS DE PIRIDOXINA POR CADA GRAMO DE PROTEINAARRIBA DE DICHO VALOR. EN LA FORMULA LISTA PARA SER CONSUMIDA DE ACUERDO CON LASINSTRUCCIONES DESCRITAS EN LA ETIQUETA. SI SE AÑADE  ACIDO DOCOSAHEXAENOICO(DHA), EL CONTENIDO DE ACIDO ARAQUIDONICO DEBE SER AL MENOS EL MISMO QUE EL DEDHA Y EL CONTENIDO DE ACIDO EICOSAPENTAENOICO (EPA) NO DEBE EXCEDER EL CONTENIDODE DHA. ** OPCIONAL, S.E. SIN ESPECIFICACION, NSR: NIVEL SUPERIOR DE REFERENCIA.PRESENTACION: ENVASE DESDE 59 ML HASTA 237 ML.</t>
  </si>
  <si>
    <t>No. Partida</t>
  </si>
  <si>
    <t>25301-0050</t>
  </si>
  <si>
    <t>25301-3227</t>
  </si>
  <si>
    <t>25301-3391</t>
  </si>
  <si>
    <t>25301-3392</t>
  </si>
  <si>
    <t>25300050</t>
  </si>
  <si>
    <t>25303227</t>
  </si>
  <si>
    <t>25303391</t>
  </si>
  <si>
    <t>25303392</t>
  </si>
  <si>
    <t>SI</t>
  </si>
  <si>
    <t>NO</t>
  </si>
  <si>
    <t xml:space="preserve">El presente documento corresponde al requerimiento de claves del grupo 010 y 030, liberadas a compra institucional por la Dependencia Coordinadora sectorial, para cubrir necesidades en los OOAD y UMAE, para el ejercicio 2026; el cual se suscribe en mi calidad de área consolidadora de los bienes terapéuticos en los numerales 5.3.1 inciso a) y 5.3.5 fracción II inciso a) de las Políticas, Bases y Lineamientos en Materia de Adquisiciones, Arrendamientos y Servicios del Instituto Mexicano del Seguro Social, atendiendo a las funciones sustantivas de la Coordinación de Control de Abasto (numeral 7.1.1.2), de la Coordinación Técnica de Planeación  (numeral 7.1.1.2.1) y la División de Planeación de Bienes Terapéuticos (numeral 7.1.1.2.1.1) del Manual de Organización de la Dirección de Administración.
</t>
  </si>
  <si>
    <t>ANEXO 1. DEMANDA AGREGADA PARA LA ADQUISICIÓN DE CLAVES DEL GRUPO 010 MEDICAMENTOS Y 030 FÓRMULAS, CONSIDERADAS NO CONSOLIDABLES POR LA SECRETARÍA DE SALUD, NECESARIAS PARA LA ATENCIÓN EN LOS ÓRGANOS DE OPERACIÓN ADMINISTRATIVA DESCONCENTRADA (OOAD) Y UNIDADES MÉDICAS DE ALTA ESPECIALIDAD (UMAE) EN EL EJERCICIO 2026.</t>
  </si>
  <si>
    <t>6277</t>
  </si>
  <si>
    <t>ROSUVASTATINA. TABLETA CADA TABLETA CONTIENE: ROSUVASTATINA CALCICA EQUIVALENTE A 20 MG DE ROSUVASTATINA ENVASE CON 30 TABLETAS.</t>
  </si>
  <si>
    <t>5000</t>
  </si>
  <si>
    <t>12500</t>
  </si>
  <si>
    <t>25301-3531</t>
  </si>
  <si>
    <t>25303531</t>
  </si>
  <si>
    <t>010.000.6277.00.00</t>
  </si>
  <si>
    <t>GLUCOSA. SOLUCIÓN INYECTABLE AL 5%. Cada 100 mL contienen: Glucosa anhidra o glucosa 5 g, ó Glucosa monohidratada equivalente a 5 g de glucosa. Envase con bolsa de 100 mL y adaptador para vial.</t>
  </si>
  <si>
    <t>3632</t>
  </si>
  <si>
    <t>010.000.3632.00.00</t>
  </si>
  <si>
    <t>25301-1079</t>
  </si>
  <si>
    <t>25301079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</si>
</sst>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_ ;\-#,##0\ "/>
  </numFmts>
  <fonts count="18">
    <font>
      <sz val="11"/>
      <color theme="1"/>
      <name val="Aptos Narrow"/>
      <family val="2"/>
      <scheme val="minor"/>
    </font>
    <font>
      <sz val="9"/>
      <color theme="1"/>
      <name val="Noto"/>
    </font>
    <font>
      <sz val="10"/>
      <color theme="1"/>
      <name val="Noto Sans"/>
      <family val="2"/>
    </font>
    <font>
      <sz val="10"/>
      <color indexed="8"/>
      <name val="Arial"/>
      <family val="2"/>
    </font>
    <font>
      <sz val="10"/>
      <color indexed="8"/>
      <name val="Noto Sans"/>
      <family val="2"/>
    </font>
    <font>
      <b/>
      <sz val="10"/>
      <color theme="1"/>
      <name val="Noto Sans"/>
      <family val="2"/>
    </font>
    <font>
      <sz val="11"/>
      <color theme="1"/>
      <name val="Calibri"/>
      <family val="2"/>
    </font>
    <font>
      <i/>
      <sz val="10"/>
      <color theme="1"/>
      <name val="Noto Sans"/>
      <family val="2"/>
    </font>
    <font>
      <i/>
      <sz val="9"/>
      <color theme="1"/>
      <name val="Noto"/>
    </font>
    <font>
      <b/>
      <sz val="9"/>
      <color theme="1"/>
      <name val="Noto"/>
    </font>
    <font>
      <sz val="11"/>
      <color theme="1"/>
      <name val="Aptos Narrow"/>
      <family val="2"/>
      <scheme val="minor"/>
    </font>
    <font>
      <sz val="9"/>
      <name val="Noto"/>
    </font>
    <font>
      <sz val="8"/>
      <name val="Noto Sans"/>
      <family val="2"/>
    </font>
    <font>
      <sz val="10"/>
      <color theme="1"/>
      <name val="Noto"/>
    </font>
    <font>
      <b/>
      <sz val="10"/>
      <name val="Noto Sans"/>
      <family val="2"/>
    </font>
    <font>
      <b/>
      <sz val="10"/>
      <color theme="0"/>
      <name val="Noto Sans"/>
      <family val="2"/>
    </font>
    <font>
      <sz val="10"/>
      <name val="Noto"/>
    </font>
    <font>
      <sz val="10"/>
      <name val="Noto Sans"/>
      <family val="2"/>
    </font>
  </fonts>
  <fills count="3">
    <fill>
      <patternFill patternType="none"/>
    </fill>
    <fill>
      <patternFill patternType="gray125"/>
    </fill>
    <fill>
      <patternFill patternType="solid">
        <fgColor rgb="FF9D2449"/>
        <bgColor indexed="64"/>
      </patternFill>
    </fill>
  </fills>
  <borders count="7">
    <border>
      <left/>
      <right/>
      <top/>
      <bottom/>
      <diagonal/>
    </border>
    <border>
      <left/>
      <right/>
      <top style="dashed">
        <color indexed="64"/>
      </top>
      <bottom/>
      <diagonal/>
    </border>
    <border>
      <left style="dashed">
        <color auto="1"/>
      </left>
      <right/>
      <top/>
      <bottom/>
      <diagonal/>
    </border>
    <border>
      <left style="hair">
        <color auto="1"/>
      </left>
      <right style="hair">
        <color auto="1"/>
      </right>
      <top style="hair">
        <color auto="1"/>
      </top>
      <bottom style="hair">
        <color auto="1"/>
      </bottom>
      <diagonal/>
    </border>
    <border>
      <left/>
      <right style="dashed">
        <color auto="1"/>
      </right>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s>
  <cellStyleXfs count="4">
    <xf numFmtId="0" fontId="0" fillId="0" borderId="0"/>
    <xf numFmtId="0" fontId="3" fillId="0" borderId="0"/>
    <xf numFmtId="43" fontId="6" fillId="0" borderId="0" applyFont="0" applyFill="0" applyBorder="0" applyAlignment="0" applyProtection="0"/>
    <xf numFmtId="43" fontId="10" fillId="0" borderId="0" applyFont="0" applyFill="0" applyBorder="0" applyAlignment="0" applyProtection="0"/>
  </cellStyleXfs>
  <cellXfs count="44">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4" fillId="0" borderId="0" xfId="1" applyFont="1" applyAlignment="1">
      <alignment vertical="center" wrapText="1"/>
    </xf>
    <xf numFmtId="0" fontId="5" fillId="0" borderId="0" xfId="0" applyFont="1"/>
    <xf numFmtId="0" fontId="2"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4" fillId="0" borderId="0" xfId="1" applyFont="1" applyAlignment="1">
      <alignment horizontal="center" vertical="center" wrapText="1"/>
    </xf>
    <xf numFmtId="0" fontId="5" fillId="0" borderId="0" xfId="0" applyFont="1" applyAlignment="1">
      <alignment wrapText="1"/>
    </xf>
    <xf numFmtId="0" fontId="11" fillId="0" borderId="0" xfId="0" applyFont="1" applyAlignment="1">
      <alignment vertical="center" wrapText="1"/>
    </xf>
    <xf numFmtId="0" fontId="13" fillId="0" borderId="0" xfId="0" applyFont="1" applyAlignment="1">
      <alignment vertical="center" wrapText="1"/>
    </xf>
    <xf numFmtId="0" fontId="15" fillId="2" borderId="3" xfId="0" applyFont="1" applyFill="1" applyBorder="1" applyAlignment="1">
      <alignment horizontal="center" vertical="center" wrapText="1"/>
    </xf>
    <xf numFmtId="0" fontId="14" fillId="0" borderId="3" xfId="1" applyFont="1" applyBorder="1" applyAlignment="1">
      <alignment horizontal="center" vertical="center" wrapText="1"/>
    </xf>
    <xf numFmtId="0" fontId="16" fillId="0" borderId="0" xfId="0" applyFont="1" applyAlignment="1">
      <alignment vertical="center" wrapText="1"/>
    </xf>
    <xf numFmtId="0" fontId="17" fillId="0" borderId="3" xfId="0" applyFont="1" applyBorder="1" applyAlignment="1">
      <alignment horizontal="center" vertical="center" wrapText="1"/>
    </xf>
    <xf numFmtId="164" fontId="17" fillId="0" borderId="3" xfId="0" applyNumberFormat="1" applyFont="1" applyBorder="1" applyAlignment="1">
      <alignment horizontal="center" vertical="center" wrapText="1"/>
    </xf>
    <xf numFmtId="164" fontId="17" fillId="0" borderId="6" xfId="0" applyNumberFormat="1" applyFont="1" applyBorder="1" applyAlignment="1">
      <alignment horizontal="center" vertical="center" wrapText="1"/>
    </xf>
    <xf numFmtId="0" fontId="17" fillId="0" borderId="3" xfId="1" applyFont="1" applyBorder="1" applyAlignment="1">
      <alignment horizontal="center" vertical="center" wrapText="1"/>
    </xf>
    <xf numFmtId="3" fontId="17" fillId="0" borderId="3" xfId="3" applyNumberFormat="1" applyFont="1" applyFill="1" applyBorder="1" applyAlignment="1">
      <alignment horizontal="center" vertical="center" wrapText="1"/>
    </xf>
    <xf numFmtId="3" fontId="17" fillId="0" borderId="3" xfId="1" applyNumberFormat="1" applyFont="1" applyBorder="1" applyAlignment="1">
      <alignment horizontal="center" vertical="center" wrapText="1"/>
    </xf>
    <xf numFmtId="0" fontId="12" fillId="0" borderId="3" xfId="1" applyFont="1" applyBorder="1" applyAlignment="1">
      <alignment horizontal="justify" vertical="top" wrapText="1"/>
    </xf>
    <xf numFmtId="0" fontId="17" fillId="0" borderId="3" xfId="0" applyFont="1" applyBorder="1" applyAlignment="1">
      <alignment horizontal="justify" vertical="center" wrapText="1"/>
    </xf>
    <xf numFmtId="49" fontId="17" fillId="0" borderId="3" xfId="0" applyNumberFormat="1" applyFont="1" applyBorder="1" applyAlignment="1">
      <alignment horizontal="center" vertical="center" wrapText="1"/>
    </xf>
    <xf numFmtId="49" fontId="17" fillId="0" borderId="3" xfId="0" applyNumberFormat="1" applyFont="1" applyBorder="1" applyAlignment="1">
      <alignment horizontal="justify" vertical="center" wrapText="1"/>
    </xf>
    <xf numFmtId="49" fontId="17" fillId="0" borderId="6" xfId="0" applyNumberFormat="1" applyFont="1" applyBorder="1" applyAlignment="1">
      <alignment horizontal="center" vertical="center" wrapText="1"/>
    </xf>
    <xf numFmtId="49" fontId="11" fillId="0" borderId="0" xfId="0" applyNumberFormat="1" applyFont="1" applyAlignment="1">
      <alignment vertical="center" wrapText="1"/>
    </xf>
    <xf numFmtId="0" fontId="15" fillId="2" borderId="2" xfId="1" applyFont="1" applyFill="1" applyBorder="1" applyAlignment="1">
      <alignment horizontal="center" vertical="center" wrapText="1"/>
    </xf>
    <xf numFmtId="0" fontId="15" fillId="2" borderId="0" xfId="1" applyFont="1" applyFill="1" applyAlignment="1">
      <alignment horizontal="center" vertical="center" wrapText="1"/>
    </xf>
    <xf numFmtId="0" fontId="15" fillId="2" borderId="4" xfId="1" applyFont="1" applyFill="1" applyBorder="1" applyAlignment="1">
      <alignment horizontal="center" vertical="center" wrapText="1"/>
    </xf>
    <xf numFmtId="0" fontId="14" fillId="0" borderId="0" xfId="1" applyFont="1" applyAlignment="1">
      <alignment horizontal="center" vertical="center" wrapText="1"/>
    </xf>
    <xf numFmtId="0" fontId="14" fillId="0" borderId="4" xfId="1" applyFont="1" applyBorder="1" applyAlignment="1">
      <alignment horizontal="center" vertical="center" wrapText="1"/>
    </xf>
    <xf numFmtId="0" fontId="2" fillId="0" borderId="0" xfId="0" applyFont="1" applyAlignment="1">
      <alignment horizontal="justify" vertical="top" wrapText="1"/>
    </xf>
    <xf numFmtId="0" fontId="2" fillId="0" borderId="0" xfId="0" applyFont="1" applyAlignment="1">
      <alignment horizontal="center" vertical="center" wrapText="1"/>
    </xf>
    <xf numFmtId="0" fontId="7" fillId="0" borderId="0" xfId="0" applyFont="1" applyAlignment="1">
      <alignment horizontal="center" vertical="center" wrapText="1"/>
    </xf>
    <xf numFmtId="0" fontId="15" fillId="2" borderId="3" xfId="0" applyFont="1" applyFill="1" applyBorder="1" applyAlignment="1">
      <alignment horizontal="center" vertical="center" wrapText="1"/>
    </xf>
    <xf numFmtId="164" fontId="15" fillId="2" borderId="3" xfId="0" applyNumberFormat="1" applyFont="1" applyFill="1" applyBorder="1" applyAlignment="1">
      <alignment horizontal="center" vertical="center" wrapText="1"/>
    </xf>
    <xf numFmtId="164" fontId="15" fillId="2" borderId="5" xfId="0" applyNumberFormat="1" applyFont="1" applyFill="1" applyBorder="1" applyAlignment="1">
      <alignment horizontal="center" vertical="center" wrapText="1"/>
    </xf>
    <xf numFmtId="164" fontId="15" fillId="2" borderId="6" xfId="0" applyNumberFormat="1" applyFont="1" applyFill="1" applyBorder="1" applyAlignment="1">
      <alignment horizontal="center" vertical="center" wrapText="1"/>
    </xf>
  </cellXfs>
  <cellStyles count="4">
    <cellStyle name="Millares" xfId="3" builtinId="3"/>
    <cellStyle name="Millares 2 5" xfId="2" xr:uid="{552DF029-E77A-4549-9D6A-24E200DC63F3}"/>
    <cellStyle name="Normal" xfId="0" builtinId="0"/>
    <cellStyle name="Normal 2" xfId="1" xr:uid="{12B1A43E-0342-4684-AE58-F4F2A393AC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4667250</xdr:colOff>
      <xdr:row>0</xdr:row>
      <xdr:rowOff>195791</xdr:rowOff>
    </xdr:from>
    <xdr:to>
      <xdr:col>14</xdr:col>
      <xdr:colOff>0</xdr:colOff>
      <xdr:row>5</xdr:row>
      <xdr:rowOff>91018</xdr:rowOff>
    </xdr:to>
    <xdr:sp macro="" textlink="">
      <xdr:nvSpPr>
        <xdr:cNvPr id="2" name="Text Box 2">
          <a:extLst>
            <a:ext uri="{FF2B5EF4-FFF2-40B4-BE49-F238E27FC236}">
              <a16:creationId xmlns:a16="http://schemas.microsoft.com/office/drawing/2014/main" id="{1CFC77E9-97E9-4185-9360-0CC96D463F61}"/>
            </a:ext>
          </a:extLst>
        </xdr:cNvPr>
        <xdr:cNvSpPr txBox="1"/>
      </xdr:nvSpPr>
      <xdr:spPr>
        <a:xfrm>
          <a:off x="12249150" y="195791"/>
          <a:ext cx="7162800" cy="904877"/>
        </a:xfrm>
        <a:prstGeom prst="rect">
          <a:avLst/>
        </a:prstGeom>
        <a:noFill/>
        <a:ln>
          <a:noFill/>
        </a:ln>
        <a:effectLst/>
        <a:extLst>
          <a:ext uri="{C572A759-6A51-4108-AA02-DFA0A04FC94B}"/>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ES_tradnl" sz="1100" b="1">
              <a:effectLst/>
              <a:latin typeface="Montserrat Medium" pitchFamily="2" charset="0"/>
              <a:ea typeface="MS Mincho"/>
              <a:cs typeface="Times New Roman"/>
            </a:rPr>
            <a:t> DIRECCIÓN DE ADMINISTRACIÓN</a:t>
          </a:r>
          <a:endParaRPr lang="es-MX" sz="1100">
            <a:effectLst/>
            <a:latin typeface="Montserrat Medium" pitchFamily="2" charset="0"/>
            <a:ea typeface="MS Mincho"/>
            <a:cs typeface="Times New Roman"/>
          </a:endParaRPr>
        </a:p>
        <a:p>
          <a:pPr algn="r">
            <a:spcAft>
              <a:spcPts val="0"/>
            </a:spcAft>
          </a:pPr>
          <a:r>
            <a:rPr lang="es-ES_tradnl" sz="1100">
              <a:effectLst/>
              <a:latin typeface="Montserrat Medium" pitchFamily="2" charset="0"/>
              <a:ea typeface="MS Mincho"/>
              <a:cs typeface="Times New Roman"/>
            </a:rPr>
            <a:t>Unidad de Administración</a:t>
          </a:r>
        </a:p>
        <a:p>
          <a:pPr algn="r">
            <a:spcAft>
              <a:spcPts val="0"/>
            </a:spcAft>
          </a:pPr>
          <a:r>
            <a:rPr lang="es-ES_tradnl" sz="1100">
              <a:effectLst/>
              <a:latin typeface="Montserrat Medium" pitchFamily="2" charset="0"/>
              <a:ea typeface="MS Mincho"/>
              <a:cs typeface="Times New Roman"/>
            </a:rPr>
            <a:t>Coordinación</a:t>
          </a:r>
          <a:r>
            <a:rPr lang="es-ES_tradnl" sz="1100" baseline="0">
              <a:effectLst/>
              <a:latin typeface="Montserrat Medium" pitchFamily="2" charset="0"/>
              <a:ea typeface="MS Mincho"/>
              <a:cs typeface="Times New Roman"/>
            </a:rPr>
            <a:t> de Control de Abasto</a:t>
          </a:r>
        </a:p>
        <a:p>
          <a:pPr algn="r">
            <a:lnSpc>
              <a:spcPts val="1100"/>
            </a:lnSpc>
            <a:spcAft>
              <a:spcPts val="0"/>
            </a:spcAft>
          </a:pPr>
          <a:r>
            <a:rPr lang="es-ES_tradnl" sz="1100">
              <a:effectLst/>
              <a:latin typeface="Montserrat Medium" pitchFamily="2" charset="0"/>
              <a:ea typeface="MS Mincho"/>
              <a:cs typeface="Times New Roman"/>
            </a:rPr>
            <a:t> </a:t>
          </a:r>
          <a:endParaRPr lang="es-MX" sz="1100">
            <a:effectLst/>
            <a:latin typeface="Montserrat Medium" pitchFamily="2" charset="0"/>
            <a:ea typeface="MS Mincho"/>
            <a:cs typeface="Times New Roman"/>
          </a:endParaRPr>
        </a:p>
      </xdr:txBody>
    </xdr:sp>
    <xdr:clientData/>
  </xdr:twoCellAnchor>
  <xdr:twoCellAnchor>
    <xdr:from>
      <xdr:col>11</xdr:col>
      <xdr:colOff>2471203</xdr:colOff>
      <xdr:row>21</xdr:row>
      <xdr:rowOff>0</xdr:rowOff>
    </xdr:from>
    <xdr:to>
      <xdr:col>11</xdr:col>
      <xdr:colOff>7222338</xdr:colOff>
      <xdr:row>22</xdr:row>
      <xdr:rowOff>514355</xdr:rowOff>
    </xdr:to>
    <xdr:sp macro="" textlink="">
      <xdr:nvSpPr>
        <xdr:cNvPr id="3" name="3 Cuadro de texto">
          <a:extLst>
            <a:ext uri="{FF2B5EF4-FFF2-40B4-BE49-F238E27FC236}">
              <a16:creationId xmlns:a16="http://schemas.microsoft.com/office/drawing/2014/main" id="{AD0EEB21-A149-4E83-99CE-F3E7983DC204}"/>
            </a:ext>
          </a:extLst>
        </xdr:cNvPr>
        <xdr:cNvSpPr txBox="1">
          <a:spLocks noChangeArrowheads="1"/>
        </xdr:cNvSpPr>
      </xdr:nvSpPr>
      <xdr:spPr bwMode="auto">
        <a:xfrm>
          <a:off x="8841047" y="13395337"/>
          <a:ext cx="4751135" cy="1299362"/>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r>
            <a:rPr lang="es-MX" sz="16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______________________________________________</a:t>
          </a:r>
          <a:endParaRPr lang="es-MX" sz="16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Mtra. María Fernanda Heraldez Ríos</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Titular de la Coordinación de Control de Abasto</a:t>
          </a:r>
          <a:endParaRPr lang="es-MX" sz="10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Autoriza</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xdr:from>
      <xdr:col>11</xdr:col>
      <xdr:colOff>8524874</xdr:colOff>
      <xdr:row>22</xdr:row>
      <xdr:rowOff>153725</xdr:rowOff>
    </xdr:from>
    <xdr:to>
      <xdr:col>14</xdr:col>
      <xdr:colOff>364331</xdr:colOff>
      <xdr:row>24</xdr:row>
      <xdr:rowOff>407197</xdr:rowOff>
    </xdr:to>
    <xdr:sp macro="" textlink="">
      <xdr:nvSpPr>
        <xdr:cNvPr id="4" name="3 Cuadro de texto">
          <a:extLst>
            <a:ext uri="{FF2B5EF4-FFF2-40B4-BE49-F238E27FC236}">
              <a16:creationId xmlns:a16="http://schemas.microsoft.com/office/drawing/2014/main" id="{998F245C-1987-4584-8ED0-A1B784B410DE}"/>
            </a:ext>
          </a:extLst>
        </xdr:cNvPr>
        <xdr:cNvSpPr txBox="1">
          <a:spLocks noChangeArrowheads="1"/>
        </xdr:cNvSpPr>
      </xdr:nvSpPr>
      <xdr:spPr bwMode="auto">
        <a:xfrm>
          <a:off x="14894718" y="13786381"/>
          <a:ext cx="5067301" cy="1348847"/>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r>
            <a:rPr lang="es-MX" sz="16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______________________________________</a:t>
          </a: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p>
        <a:p>
          <a:pPr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Lic. Horacio Guillermo Claudio Salinas Alcocer</a:t>
          </a:r>
        </a:p>
        <a:p>
          <a:pPr algn="ctr" rtl="0">
            <a:defRPr sz="1000"/>
          </a:pPr>
          <a:r>
            <a:rPr lang="es-MX"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Titular de la División de Planeación de Bienes Terapéuticos</a:t>
          </a:r>
        </a:p>
        <a:p>
          <a:pPr marL="0" marR="0" lvl="0" indent="0" algn="ctr" defTabSz="914400" rtl="0" eaLnBrk="1" fontAlgn="auto" latinLnBrk="0" hangingPunct="1">
            <a:lnSpc>
              <a:spcPct val="100000"/>
            </a:lnSpc>
            <a:spcBef>
              <a:spcPts val="0"/>
            </a:spcBef>
            <a:spcAft>
              <a:spcPts val="0"/>
            </a:spcAft>
            <a:buClrTx/>
            <a:buSzTx/>
            <a:buFontTx/>
            <a:buNone/>
            <a:tabLst/>
            <a:defRPr/>
          </a:pPr>
          <a:r>
            <a:rPr lang="es-MX" sz="1200" b="1" i="0" baseline="0">
              <a:effectLst/>
              <a:latin typeface="Noto Sans" panose="020B0502040504020204" pitchFamily="34" charset="0"/>
              <a:ea typeface="Noto Sans" panose="020B0502040504020204" pitchFamily="34" charset="0"/>
              <a:cs typeface="Noto Sans" panose="020B0502040504020204" pitchFamily="34" charset="0"/>
            </a:rPr>
            <a:t>Integra</a:t>
          </a:r>
          <a:r>
            <a:rPr lang="es-MX" sz="1200" b="1">
              <a:effectLst/>
              <a:latin typeface="Noto Sans" panose="020B0502040504020204" pitchFamily="34" charset="0"/>
              <a:ea typeface="Noto Sans" panose="020B0502040504020204" pitchFamily="34" charset="0"/>
              <a:cs typeface="Noto Sans" panose="020B0502040504020204" pitchFamily="34" charset="0"/>
            </a:rPr>
            <a:t> </a:t>
          </a:r>
        </a:p>
        <a:p>
          <a:pPr algn="ctr"/>
          <a:endParaRPr lang="es-MX" sz="1050" b="1">
            <a:effectLst/>
            <a:latin typeface="Montserrat Medium" panose="00000600000000000000" pitchFamily="2" charset="0"/>
            <a:ea typeface="+mn-ea"/>
            <a:cs typeface="+mn-cs"/>
          </a:endParaRPr>
        </a:p>
      </xdr:txBody>
    </xdr:sp>
    <xdr:clientData/>
  </xdr:twoCellAnchor>
  <xdr:twoCellAnchor editAs="oneCell">
    <xdr:from>
      <xdr:col>1</xdr:col>
      <xdr:colOff>85724</xdr:colOff>
      <xdr:row>0</xdr:row>
      <xdr:rowOff>85726</xdr:rowOff>
    </xdr:from>
    <xdr:to>
      <xdr:col>11</xdr:col>
      <xdr:colOff>2740026</xdr:colOff>
      <xdr:row>5</xdr:row>
      <xdr:rowOff>57150</xdr:rowOff>
    </xdr:to>
    <xdr:pic>
      <xdr:nvPicPr>
        <xdr:cNvPr id="5" name="Imagen 4">
          <a:extLst>
            <a:ext uri="{FF2B5EF4-FFF2-40B4-BE49-F238E27FC236}">
              <a16:creationId xmlns:a16="http://schemas.microsoft.com/office/drawing/2014/main" id="{E1D5C5D0-1F3D-480D-A8BD-B1B7F71BCB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09974" y="85726"/>
          <a:ext cx="7784308" cy="981074"/>
        </a:xfrm>
        <a:prstGeom prst="rect">
          <a:avLst/>
        </a:prstGeom>
      </xdr:spPr>
    </xdr:pic>
    <xdr:clientData/>
  </xdr:twoCellAnchor>
  <xdr:twoCellAnchor editAs="oneCell">
    <xdr:from>
      <xdr:col>11</xdr:col>
      <xdr:colOff>6297084</xdr:colOff>
      <xdr:row>0</xdr:row>
      <xdr:rowOff>71967</xdr:rowOff>
    </xdr:from>
    <xdr:to>
      <xdr:col>11</xdr:col>
      <xdr:colOff>7743957</xdr:colOff>
      <xdr:row>5</xdr:row>
      <xdr:rowOff>11245</xdr:rowOff>
    </xdr:to>
    <xdr:pic>
      <xdr:nvPicPr>
        <xdr:cNvPr id="6" name="Imagen 5">
          <a:extLst>
            <a:ext uri="{FF2B5EF4-FFF2-40B4-BE49-F238E27FC236}">
              <a16:creationId xmlns:a16="http://schemas.microsoft.com/office/drawing/2014/main" id="{8D716A1E-193A-46C7-9A01-0197BCC7401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035" t="3381" r="4350" b="86231"/>
        <a:stretch>
          <a:fillRect/>
        </a:stretch>
      </xdr:blipFill>
      <xdr:spPr bwMode="auto">
        <a:xfrm>
          <a:off x="10392834" y="71967"/>
          <a:ext cx="1446873" cy="838861"/>
        </a:xfrm>
        <a:prstGeom prst="rect">
          <a:avLst/>
        </a:prstGeom>
        <a:noFill/>
        <a:ln>
          <a:noFill/>
        </a:ln>
        <a:extLst>
          <a:ext uri="{53640926-AAD7-44D8-BBD7-CCE9431645EC}">
            <a14:shadowObscured xmlns:a14="http://schemas.microsoft.com/office/drawing/2010/main"/>
          </a:ext>
        </a:extLst>
      </xdr:spPr>
    </xdr:pic>
    <xdr:clientData/>
  </xdr:twoCellAnchor>
  <xdr:twoCellAnchor>
    <xdr:from>
      <xdr:col>1</xdr:col>
      <xdr:colOff>516731</xdr:colOff>
      <xdr:row>22</xdr:row>
      <xdr:rowOff>188119</xdr:rowOff>
    </xdr:from>
    <xdr:to>
      <xdr:col>10</xdr:col>
      <xdr:colOff>381000</xdr:colOff>
      <xdr:row>24</xdr:row>
      <xdr:rowOff>396870</xdr:rowOff>
    </xdr:to>
    <xdr:sp macro="" textlink="">
      <xdr:nvSpPr>
        <xdr:cNvPr id="7" name="3 Cuadro de texto">
          <a:extLst>
            <a:ext uri="{FF2B5EF4-FFF2-40B4-BE49-F238E27FC236}">
              <a16:creationId xmlns:a16="http://schemas.microsoft.com/office/drawing/2014/main" id="{3A216F8A-F4B1-42F1-9AC1-8EE8EA33490A}"/>
            </a:ext>
          </a:extLst>
        </xdr:cNvPr>
        <xdr:cNvSpPr txBox="1">
          <a:spLocks noChangeArrowheads="1"/>
        </xdr:cNvSpPr>
      </xdr:nvSpPr>
      <xdr:spPr bwMode="auto">
        <a:xfrm>
          <a:off x="1731169" y="14368463"/>
          <a:ext cx="4233862" cy="1304126"/>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ctr" upright="1"/>
        <a:lstStyle/>
        <a:p>
          <a:pPr algn="ctr" rtl="0">
            <a:defRPr sz="1000"/>
          </a:pPr>
          <a:r>
            <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  </a:t>
          </a:r>
          <a:r>
            <a:rPr lang="es-MX" sz="16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___________________________________________</a:t>
          </a:r>
          <a:endParaRPr lang="es-MX" sz="16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Lic. Mónica Buitrón Ymay</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Titular de la Coordinación Técnica de Planeación</a:t>
          </a:r>
          <a:endParaRPr lang="es-MX" sz="1000" b="0"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a:p>
          <a:pPr marL="0" indent="0" algn="ctr"/>
          <a:r>
            <a:rPr lang="es-ES_tradnl"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rPr>
            <a:t>Valida</a:t>
          </a:r>
          <a:endParaRPr lang="es-MX" sz="1200" b="1" i="0" u="none" strike="noStrike" baseline="0">
            <a:solidFill>
              <a:srgbClr val="000000"/>
            </a:solidFill>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6C3E9-7554-4FDA-9100-45F8DCB302E2}">
  <sheetPr>
    <tabColor rgb="FF00B050"/>
  </sheetPr>
  <dimension ref="A1:O36"/>
  <sheetViews>
    <sheetView showGridLines="0" tabSelected="1" view="pageBreakPreview" zoomScale="80" zoomScaleNormal="100" zoomScaleSheetLayoutView="80" workbookViewId="0">
      <selection activeCell="L16" sqref="L16"/>
    </sheetView>
  </sheetViews>
  <sheetFormatPr baseColWidth="10" defaultColWidth="11.42578125" defaultRowHeight="12"/>
  <cols>
    <col min="1" max="1" width="18.28515625" style="1" customWidth="1"/>
    <col min="2" max="2" width="9.7109375" style="1" customWidth="1"/>
    <col min="3" max="3" width="18.7109375" style="12" hidden="1" customWidth="1"/>
    <col min="4" max="4" width="7.28515625" style="12" customWidth="1"/>
    <col min="5" max="5" width="6" style="12" customWidth="1"/>
    <col min="6" max="6" width="6.7109375" style="12" customWidth="1"/>
    <col min="7" max="7" width="6.42578125" style="12" customWidth="1"/>
    <col min="8" max="8" width="5.85546875" style="12" customWidth="1"/>
    <col min="9" max="9" width="12.42578125" style="12" customWidth="1"/>
    <col min="10" max="10" width="10.85546875" style="12" customWidth="1"/>
    <col min="11" max="11" width="11.7109375" style="12" customWidth="1"/>
    <col min="12" max="12" width="179.28515625" style="1" customWidth="1"/>
    <col min="13" max="13" width="11.28515625" style="1" customWidth="1"/>
    <col min="14" max="14" width="10.28515625" style="1" customWidth="1"/>
    <col min="15" max="15" width="13.28515625" style="1" customWidth="1"/>
    <col min="16" max="16384" width="11.42578125" style="1"/>
  </cols>
  <sheetData>
    <row r="1" spans="1:15" ht="17.25">
      <c r="B1" s="2"/>
      <c r="C1" s="13"/>
      <c r="D1" s="13"/>
      <c r="E1" s="13"/>
      <c r="F1" s="13"/>
      <c r="G1" s="13"/>
      <c r="H1" s="13"/>
      <c r="I1" s="5"/>
      <c r="J1" s="5"/>
      <c r="K1" s="5"/>
      <c r="L1" s="3"/>
      <c r="M1" s="3"/>
      <c r="N1" s="3"/>
      <c r="O1" s="3"/>
    </row>
    <row r="2" spans="1:15" ht="17.25">
      <c r="B2" s="2"/>
      <c r="C2" s="13"/>
      <c r="D2" s="13"/>
      <c r="E2" s="13"/>
      <c r="F2" s="13"/>
      <c r="G2" s="13"/>
      <c r="H2" s="13"/>
      <c r="I2" s="5"/>
      <c r="J2" s="5"/>
      <c r="K2" s="5"/>
      <c r="L2" s="3"/>
      <c r="M2" s="3"/>
      <c r="N2" s="3"/>
      <c r="O2" s="3"/>
    </row>
    <row r="3" spans="1:15" ht="17.25">
      <c r="B3" s="2"/>
      <c r="C3" s="13"/>
      <c r="D3" s="13"/>
      <c r="E3" s="13"/>
      <c r="F3" s="13"/>
      <c r="G3" s="13"/>
      <c r="H3" s="13"/>
      <c r="I3" s="5"/>
      <c r="J3" s="5"/>
      <c r="K3" s="5"/>
      <c r="L3" s="3"/>
      <c r="M3" s="3"/>
      <c r="N3" s="3"/>
      <c r="O3" s="3"/>
    </row>
    <row r="4" spans="1:15" ht="17.25">
      <c r="B4" s="2"/>
      <c r="C4" s="13"/>
      <c r="D4" s="13"/>
      <c r="E4" s="13"/>
      <c r="F4" s="13"/>
      <c r="G4" s="13"/>
      <c r="H4" s="13"/>
      <c r="I4" s="5"/>
      <c r="J4" s="5"/>
      <c r="K4" s="5"/>
      <c r="L4" s="3"/>
      <c r="M4" s="3"/>
      <c r="N4" s="3"/>
      <c r="O4" s="3"/>
    </row>
    <row r="5" spans="1:15" ht="10.5" customHeight="1">
      <c r="B5" s="2"/>
      <c r="C5" s="13"/>
      <c r="D5" s="13"/>
      <c r="E5" s="13"/>
      <c r="F5" s="13"/>
      <c r="G5" s="13"/>
      <c r="H5" s="13"/>
      <c r="I5" s="5"/>
      <c r="J5" s="5"/>
      <c r="K5" s="5"/>
      <c r="L5" s="3"/>
      <c r="M5" s="3"/>
      <c r="N5" s="3"/>
      <c r="O5" s="3"/>
    </row>
    <row r="6" spans="1:15" ht="9.75" customHeight="1">
      <c r="B6" s="2"/>
      <c r="C6" s="13"/>
      <c r="D6" s="13"/>
      <c r="E6" s="13"/>
      <c r="F6" s="13"/>
      <c r="G6" s="13"/>
      <c r="H6" s="13"/>
      <c r="I6" s="5"/>
      <c r="J6" s="5"/>
      <c r="K6" s="5"/>
      <c r="L6" s="14"/>
      <c r="M6" s="4"/>
      <c r="N6" s="4"/>
      <c r="O6" s="4"/>
    </row>
    <row r="7" spans="1:15" ht="9.75" customHeight="1">
      <c r="B7" s="2"/>
      <c r="C7" s="13"/>
      <c r="D7" s="13"/>
      <c r="E7" s="13"/>
      <c r="F7" s="13"/>
      <c r="G7" s="13"/>
      <c r="H7" s="13"/>
      <c r="I7" s="5"/>
      <c r="J7" s="5"/>
      <c r="K7" s="5"/>
      <c r="L7" s="14"/>
      <c r="M7" s="4"/>
      <c r="N7" s="4"/>
      <c r="O7" s="4"/>
    </row>
    <row r="8" spans="1:15" ht="54" customHeight="1">
      <c r="A8" s="16"/>
      <c r="B8" s="35" t="s">
        <v>51</v>
      </c>
      <c r="C8" s="35"/>
      <c r="D8" s="35"/>
      <c r="E8" s="35"/>
      <c r="F8" s="35"/>
      <c r="G8" s="35"/>
      <c r="H8" s="35"/>
      <c r="I8" s="35"/>
      <c r="J8" s="35"/>
      <c r="K8" s="35"/>
      <c r="L8" s="36"/>
      <c r="M8" s="32" t="s">
        <v>9</v>
      </c>
      <c r="N8" s="34"/>
      <c r="O8" s="32" t="s">
        <v>0</v>
      </c>
    </row>
    <row r="9" spans="1:15" ht="30" customHeight="1">
      <c r="A9" s="16"/>
      <c r="B9" s="40" t="s">
        <v>39</v>
      </c>
      <c r="C9" s="18"/>
      <c r="D9" s="40" t="s">
        <v>1</v>
      </c>
      <c r="E9" s="40"/>
      <c r="F9" s="40"/>
      <c r="G9" s="40"/>
      <c r="H9" s="40"/>
      <c r="I9" s="40" t="s">
        <v>2</v>
      </c>
      <c r="J9" s="40" t="s">
        <v>3</v>
      </c>
      <c r="K9" s="40" t="s">
        <v>4</v>
      </c>
      <c r="L9" s="40" t="s">
        <v>5</v>
      </c>
      <c r="M9" s="41" t="s">
        <v>6</v>
      </c>
      <c r="N9" s="42" t="s">
        <v>7</v>
      </c>
      <c r="O9" s="33"/>
    </row>
    <row r="10" spans="1:15" ht="42" customHeight="1">
      <c r="A10" s="16"/>
      <c r="B10" s="40"/>
      <c r="C10" s="17" t="s">
        <v>1</v>
      </c>
      <c r="D10" s="17" t="s">
        <v>14</v>
      </c>
      <c r="E10" s="17" t="s">
        <v>15</v>
      </c>
      <c r="F10" s="17" t="s">
        <v>16</v>
      </c>
      <c r="G10" s="17" t="s">
        <v>17</v>
      </c>
      <c r="H10" s="17" t="s">
        <v>18</v>
      </c>
      <c r="I10" s="40"/>
      <c r="J10" s="40"/>
      <c r="K10" s="40"/>
      <c r="L10" s="40"/>
      <c r="M10" s="41"/>
      <c r="N10" s="43"/>
      <c r="O10" s="33"/>
    </row>
    <row r="11" spans="1:15" s="15" customFormat="1" ht="17.25">
      <c r="A11" s="19" t="str">
        <f>MID(C11,1,15)</f>
        <v>010.000.2707.00</v>
      </c>
      <c r="B11" s="20">
        <v>1</v>
      </c>
      <c r="C11" s="20" t="s">
        <v>24</v>
      </c>
      <c r="D11" s="20" t="s">
        <v>19</v>
      </c>
      <c r="E11" s="20" t="s">
        <v>20</v>
      </c>
      <c r="F11" s="20" t="s">
        <v>28</v>
      </c>
      <c r="G11" s="20" t="s">
        <v>22</v>
      </c>
      <c r="H11" s="20" t="s">
        <v>22</v>
      </c>
      <c r="I11" s="20" t="s">
        <v>40</v>
      </c>
      <c r="J11" s="20" t="s">
        <v>44</v>
      </c>
      <c r="K11" s="20" t="s">
        <v>8</v>
      </c>
      <c r="L11" s="27" t="s">
        <v>35</v>
      </c>
      <c r="M11" s="21">
        <v>379171</v>
      </c>
      <c r="N11" s="22">
        <v>947927</v>
      </c>
      <c r="O11" s="22" t="s">
        <v>48</v>
      </c>
    </row>
    <row r="12" spans="1:15" s="15" customFormat="1" ht="36.75" customHeight="1">
      <c r="A12" s="19" t="str">
        <f>MID(C12,1,15)</f>
        <v>010.000.3632.00</v>
      </c>
      <c r="B12" s="20">
        <v>2</v>
      </c>
      <c r="C12" s="20" t="s">
        <v>61</v>
      </c>
      <c r="D12" s="28" t="s">
        <v>19</v>
      </c>
      <c r="E12" s="28" t="s">
        <v>20</v>
      </c>
      <c r="F12" s="28" t="s">
        <v>60</v>
      </c>
      <c r="G12" s="28" t="s">
        <v>22</v>
      </c>
      <c r="H12" s="28" t="s">
        <v>22</v>
      </c>
      <c r="I12" s="28" t="s">
        <v>62</v>
      </c>
      <c r="J12" s="28" t="s">
        <v>63</v>
      </c>
      <c r="K12" s="28" t="s">
        <v>8</v>
      </c>
      <c r="L12" s="29" t="s">
        <v>59</v>
      </c>
      <c r="M12" s="21">
        <v>30001</v>
      </c>
      <c r="N12" s="22">
        <v>75002</v>
      </c>
      <c r="O12" s="22" t="s">
        <v>48</v>
      </c>
    </row>
    <row r="13" spans="1:15" s="15" customFormat="1" ht="23.25" customHeight="1">
      <c r="A13" s="19" t="str">
        <f t="shared" ref="A13:A16" si="0">MID(C13,1,15)</f>
        <v>010.000.6099.01</v>
      </c>
      <c r="B13" s="20">
        <v>3</v>
      </c>
      <c r="C13" s="20" t="s">
        <v>25</v>
      </c>
      <c r="D13" s="20" t="s">
        <v>19</v>
      </c>
      <c r="E13" s="20" t="s">
        <v>20</v>
      </c>
      <c r="F13" s="20" t="s">
        <v>29</v>
      </c>
      <c r="G13" s="20" t="s">
        <v>30</v>
      </c>
      <c r="H13" s="20" t="s">
        <v>22</v>
      </c>
      <c r="I13" s="20" t="s">
        <v>41</v>
      </c>
      <c r="J13" s="20" t="s">
        <v>45</v>
      </c>
      <c r="K13" s="20" t="s">
        <v>8</v>
      </c>
      <c r="L13" s="27" t="s">
        <v>36</v>
      </c>
      <c r="M13" s="21">
        <v>65494</v>
      </c>
      <c r="N13" s="22">
        <v>163733</v>
      </c>
      <c r="O13" s="22" t="s">
        <v>48</v>
      </c>
    </row>
    <row r="14" spans="1:15" s="15" customFormat="1" ht="17.25">
      <c r="A14" s="19" t="str">
        <f>MID(C14,1,15)</f>
        <v>010.000.6222.00</v>
      </c>
      <c r="B14" s="20">
        <v>4</v>
      </c>
      <c r="C14" s="20" t="s">
        <v>10</v>
      </c>
      <c r="D14" s="20" t="s">
        <v>19</v>
      </c>
      <c r="E14" s="20" t="s">
        <v>20</v>
      </c>
      <c r="F14" s="20" t="s">
        <v>21</v>
      </c>
      <c r="G14" s="20" t="s">
        <v>22</v>
      </c>
      <c r="H14" s="20" t="s">
        <v>22</v>
      </c>
      <c r="I14" s="20" t="s">
        <v>12</v>
      </c>
      <c r="J14" s="20" t="s">
        <v>11</v>
      </c>
      <c r="K14" s="20" t="s">
        <v>8</v>
      </c>
      <c r="L14" s="27" t="s">
        <v>13</v>
      </c>
      <c r="M14" s="21">
        <v>808063</v>
      </c>
      <c r="N14" s="22">
        <v>2020157</v>
      </c>
      <c r="O14" s="22" t="s">
        <v>48</v>
      </c>
    </row>
    <row r="15" spans="1:15" s="31" customFormat="1" ht="17.25">
      <c r="A15" s="19" t="str">
        <f>MID(C15,1,15)</f>
        <v>010.000.6277.00</v>
      </c>
      <c r="B15" s="20">
        <v>5</v>
      </c>
      <c r="C15" s="28" t="s">
        <v>58</v>
      </c>
      <c r="D15" s="28" t="s">
        <v>19</v>
      </c>
      <c r="E15" s="28" t="s">
        <v>20</v>
      </c>
      <c r="F15" s="28" t="s">
        <v>52</v>
      </c>
      <c r="G15" s="28" t="s">
        <v>22</v>
      </c>
      <c r="H15" s="28" t="s">
        <v>22</v>
      </c>
      <c r="I15" s="28" t="s">
        <v>56</v>
      </c>
      <c r="J15" s="28" t="s">
        <v>57</v>
      </c>
      <c r="K15" s="28" t="s">
        <v>8</v>
      </c>
      <c r="L15" s="29" t="s">
        <v>53</v>
      </c>
      <c r="M15" s="28" t="s">
        <v>54</v>
      </c>
      <c r="N15" s="30" t="s">
        <v>55</v>
      </c>
      <c r="O15" s="30" t="s">
        <v>48</v>
      </c>
    </row>
    <row r="16" spans="1:15" s="15" customFormat="1" ht="155.25">
      <c r="A16" s="19" t="str">
        <f t="shared" si="0"/>
        <v>010.000.6500.01</v>
      </c>
      <c r="B16" s="20">
        <v>6</v>
      </c>
      <c r="C16" s="20" t="s">
        <v>26</v>
      </c>
      <c r="D16" s="20" t="s">
        <v>19</v>
      </c>
      <c r="E16" s="20" t="s">
        <v>20</v>
      </c>
      <c r="F16" s="20" t="s">
        <v>31</v>
      </c>
      <c r="G16" s="20" t="s">
        <v>30</v>
      </c>
      <c r="H16" s="20" t="s">
        <v>22</v>
      </c>
      <c r="I16" s="20" t="s">
        <v>42</v>
      </c>
      <c r="J16" s="20" t="s">
        <v>46</v>
      </c>
      <c r="K16" s="20" t="s">
        <v>8</v>
      </c>
      <c r="L16" s="27" t="s">
        <v>37</v>
      </c>
      <c r="M16" s="21">
        <v>13292</v>
      </c>
      <c r="N16" s="22">
        <v>33228</v>
      </c>
      <c r="O16" s="22" t="s">
        <v>48</v>
      </c>
    </row>
    <row r="17" spans="1:15" s="15" customFormat="1" ht="409.5" customHeight="1">
      <c r="A17" s="19" t="str">
        <f>MID(C17,1,15)</f>
        <v>030.000.0011.01</v>
      </c>
      <c r="B17" s="20">
        <v>7</v>
      </c>
      <c r="C17" s="23" t="s">
        <v>27</v>
      </c>
      <c r="D17" s="20" t="s">
        <v>32</v>
      </c>
      <c r="E17" s="20" t="s">
        <v>20</v>
      </c>
      <c r="F17" s="20" t="s">
        <v>33</v>
      </c>
      <c r="G17" s="20" t="s">
        <v>30</v>
      </c>
      <c r="H17" s="20" t="s">
        <v>34</v>
      </c>
      <c r="I17" s="23" t="s">
        <v>43</v>
      </c>
      <c r="J17" s="23" t="s">
        <v>47</v>
      </c>
      <c r="K17" s="23" t="s">
        <v>8</v>
      </c>
      <c r="L17" s="26" t="s">
        <v>38</v>
      </c>
      <c r="M17" s="21">
        <v>180000</v>
      </c>
      <c r="N17" s="24">
        <v>450000</v>
      </c>
      <c r="O17" s="25" t="s">
        <v>49</v>
      </c>
    </row>
    <row r="18" spans="1:15" ht="18" customHeight="1">
      <c r="B18" s="5"/>
      <c r="C18" s="6"/>
      <c r="D18" s="6"/>
      <c r="E18" s="6"/>
      <c r="F18" s="6"/>
      <c r="G18" s="6"/>
      <c r="H18" s="6"/>
      <c r="I18" s="6"/>
      <c r="J18" s="6"/>
      <c r="K18" s="6"/>
      <c r="L18" s="7"/>
      <c r="M18" s="7"/>
      <c r="N18" s="7"/>
      <c r="O18" s="7"/>
    </row>
    <row r="19" spans="1:15" ht="80.25" customHeight="1">
      <c r="B19" s="37" t="s">
        <v>50</v>
      </c>
      <c r="C19" s="37"/>
      <c r="D19" s="37"/>
      <c r="E19" s="37"/>
      <c r="F19" s="37"/>
      <c r="G19" s="37"/>
      <c r="H19" s="37"/>
      <c r="I19" s="37"/>
      <c r="J19" s="37"/>
      <c r="K19" s="37"/>
      <c r="L19" s="37"/>
      <c r="M19" s="37"/>
      <c r="N19" s="37"/>
      <c r="O19" s="37"/>
    </row>
    <row r="20" spans="1:15" ht="43.5" customHeight="1">
      <c r="B20" s="38" t="s">
        <v>23</v>
      </c>
      <c r="C20" s="39"/>
      <c r="D20" s="39"/>
      <c r="E20" s="39"/>
      <c r="F20" s="39"/>
      <c r="G20" s="39"/>
      <c r="H20" s="39"/>
      <c r="I20" s="39"/>
      <c r="J20" s="39"/>
      <c r="K20" s="39"/>
      <c r="L20" s="39"/>
      <c r="M20" s="39"/>
      <c r="N20" s="39"/>
      <c r="O20" s="39"/>
    </row>
    <row r="21" spans="1:15" ht="43.5" customHeight="1">
      <c r="B21" s="5"/>
      <c r="C21" s="8"/>
      <c r="D21" s="8"/>
      <c r="E21" s="8"/>
      <c r="F21" s="8"/>
      <c r="G21" s="8"/>
      <c r="H21" s="8"/>
      <c r="I21" s="8"/>
      <c r="J21" s="8"/>
      <c r="K21" s="8"/>
      <c r="L21" s="8"/>
      <c r="M21" s="8"/>
      <c r="N21" s="8"/>
      <c r="O21" s="8"/>
    </row>
    <row r="22" spans="1:15" ht="43.5" customHeight="1">
      <c r="B22" s="5"/>
      <c r="C22" s="8"/>
      <c r="D22" s="8"/>
      <c r="E22" s="8"/>
      <c r="F22" s="8"/>
      <c r="G22" s="8"/>
      <c r="H22" s="8"/>
      <c r="I22" s="8"/>
      <c r="J22" s="8"/>
      <c r="K22" s="8"/>
      <c r="L22" s="8"/>
      <c r="M22" s="8"/>
      <c r="N22" s="8"/>
      <c r="O22" s="8"/>
    </row>
    <row r="23" spans="1:15" ht="43.5" customHeight="1">
      <c r="B23" s="5"/>
      <c r="C23" s="8"/>
      <c r="D23" s="8"/>
      <c r="E23" s="8"/>
      <c r="F23" s="8"/>
      <c r="G23" s="8"/>
      <c r="H23" s="8"/>
      <c r="I23" s="8"/>
      <c r="J23" s="8"/>
      <c r="K23" s="8"/>
      <c r="L23" s="8"/>
      <c r="M23" s="8"/>
      <c r="N23" s="8"/>
      <c r="O23" s="8"/>
    </row>
    <row r="24" spans="1:15" ht="43.5" customHeight="1">
      <c r="B24" s="8"/>
      <c r="C24" s="8"/>
      <c r="D24" s="8"/>
      <c r="E24" s="8"/>
      <c r="F24" s="8"/>
      <c r="G24" s="8"/>
      <c r="H24" s="8"/>
      <c r="I24" s="8"/>
      <c r="J24" s="8"/>
      <c r="K24" s="8"/>
      <c r="L24" s="8"/>
      <c r="M24" s="8"/>
      <c r="N24" s="8"/>
      <c r="O24" s="8"/>
    </row>
    <row r="25" spans="1:15" ht="43.5" customHeight="1">
      <c r="B25" s="8"/>
      <c r="C25" s="8"/>
      <c r="D25" s="8"/>
      <c r="E25" s="8"/>
      <c r="F25" s="8"/>
      <c r="G25" s="8"/>
      <c r="H25" s="8"/>
      <c r="I25" s="8"/>
      <c r="J25" s="8"/>
      <c r="K25" s="8"/>
      <c r="L25" s="8"/>
      <c r="M25" s="8"/>
      <c r="N25" s="8"/>
      <c r="O25" s="8"/>
    </row>
    <row r="26" spans="1:15" ht="99.75" customHeight="1">
      <c r="B26" s="9"/>
      <c r="C26" s="9"/>
      <c r="D26" s="9"/>
      <c r="E26" s="9"/>
      <c r="F26" s="9"/>
      <c r="G26" s="9"/>
      <c r="H26" s="9"/>
      <c r="I26" s="9"/>
      <c r="J26" s="9"/>
      <c r="K26" s="9"/>
      <c r="L26" s="9"/>
      <c r="M26" s="9"/>
      <c r="N26" s="9"/>
      <c r="O26" s="9"/>
    </row>
    <row r="28" spans="1:15">
      <c r="B28" s="9"/>
      <c r="C28" s="9"/>
      <c r="D28" s="9"/>
      <c r="E28" s="9"/>
      <c r="F28" s="9"/>
      <c r="G28" s="9"/>
      <c r="H28" s="9"/>
      <c r="I28" s="9"/>
      <c r="J28" s="9"/>
      <c r="K28" s="9"/>
      <c r="L28" s="9"/>
      <c r="M28" s="9"/>
      <c r="N28" s="9"/>
      <c r="O28" s="9"/>
    </row>
    <row r="29" spans="1:15">
      <c r="B29" s="9"/>
      <c r="C29" s="9"/>
      <c r="D29" s="9"/>
      <c r="E29" s="9"/>
      <c r="F29" s="9"/>
      <c r="G29" s="9"/>
      <c r="H29" s="9"/>
      <c r="I29" s="9"/>
      <c r="J29" s="9"/>
      <c r="K29" s="9"/>
      <c r="L29" s="9"/>
      <c r="M29" s="9"/>
      <c r="N29" s="9"/>
      <c r="O29" s="9"/>
    </row>
    <row r="30" spans="1:15">
      <c r="B30" s="9"/>
      <c r="C30" s="9"/>
      <c r="D30" s="9"/>
      <c r="E30" s="9"/>
      <c r="F30" s="9"/>
      <c r="G30" s="9"/>
      <c r="H30" s="9"/>
      <c r="I30" s="9"/>
      <c r="J30" s="9"/>
      <c r="K30" s="9"/>
      <c r="L30" s="9"/>
      <c r="M30" s="9"/>
      <c r="N30" s="9"/>
      <c r="O30" s="9"/>
    </row>
    <row r="31" spans="1:15">
      <c r="L31" s="10"/>
      <c r="M31" s="10"/>
      <c r="N31" s="10"/>
      <c r="O31" s="10"/>
    </row>
    <row r="32" spans="1:15">
      <c r="L32" s="10"/>
      <c r="M32" s="10"/>
      <c r="N32" s="10"/>
      <c r="O32" s="10"/>
    </row>
    <row r="33" spans="3:15">
      <c r="L33" s="10"/>
      <c r="M33" s="10"/>
      <c r="N33" s="10"/>
      <c r="O33" s="10"/>
    </row>
    <row r="36" spans="3:15" ht="39" customHeight="1">
      <c r="C36" s="11"/>
      <c r="D36" s="11"/>
      <c r="E36" s="11"/>
      <c r="F36" s="11"/>
      <c r="G36" s="11"/>
      <c r="H36" s="11"/>
      <c r="I36" s="11"/>
      <c r="J36" s="11"/>
      <c r="K36" s="11"/>
      <c r="L36" s="11"/>
      <c r="M36" s="11"/>
      <c r="N36" s="11"/>
      <c r="O36" s="11"/>
    </row>
  </sheetData>
  <autoFilter ref="B10:O16" xr:uid="{C066C3E9-7554-4FDA-9100-45F8DCB302E2}"/>
  <mergeCells count="13">
    <mergeCell ref="O8:O10"/>
    <mergeCell ref="M8:N8"/>
    <mergeCell ref="B8:L8"/>
    <mergeCell ref="B19:O19"/>
    <mergeCell ref="B20:O20"/>
    <mergeCell ref="D9:H9"/>
    <mergeCell ref="B9:B10"/>
    <mergeCell ref="I9:I10"/>
    <mergeCell ref="J9:J10"/>
    <mergeCell ref="K9:K10"/>
    <mergeCell ref="M9:M10"/>
    <mergeCell ref="L9:L10"/>
    <mergeCell ref="N9:N10"/>
  </mergeCells>
  <printOptions horizontalCentered="1"/>
  <pageMargins left="0.35433070866141736" right="0" top="0.23622047244094491" bottom="0" header="0" footer="0"/>
  <pageSetup scale="45" fitToHeight="0" orientation="landscape" r:id="rId1"/>
  <headerFooter>
    <oddFooter>&amp;C&amp;"-,Negrita"&amp;12&amp;P/&amp;N</oddFooter>
  </headerFooter>
  <rowBreaks count="1" manualBreakCount="1">
    <brk id="27" min="1" max="9" man="1"/>
  </rowBreaks>
  <drawing r:id="rId2"/>
</worksheet>
</file>

<file path=docMetadata/LabelInfo.xml><?xml version="1.0" encoding="utf-8"?>
<clbl:labelList xmlns:clbl="http://schemas.microsoft.com/office/2020/mipLabelMetadata">
  <clbl:label id="{b08e6078-b6a6-4e37-b77a-f467d32c54e5}" enabled="0" method="" siteId="{b08e6078-b6a6-4e37-b77a-f467d32c54e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 DEMANDA AGREGADA</vt:lpstr>
      <vt:lpstr>' DEMANDA AGREGADA'!Área_de_impresión</vt:lpstr>
      <vt:lpstr>' DEMANDA AGREGADA'!Títulos_a_imprimir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Mireya Vazquez Cruz</dc:creator>
  <cp:lastModifiedBy>Mireya Vazquez Cruz</cp:lastModifiedBy>
  <cp:lastPrinted>2026-06-03T23:50:04Z</cp:lastPrinted>
  <dcterms:created xsi:type="dcterms:W3CDTF">2025-10-20T19:46:14Z</dcterms:created>
  <dcterms:modified xsi:type="dcterms:W3CDTF">2026-06-03T23:50:09Z</dcterms:modified>
</cp:coreProperties>
</file>